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/>
  <mc:AlternateContent xmlns:mc="http://schemas.openxmlformats.org/markup-compatibility/2006">
    <mc:Choice Requires="x15">
      <x15ac:absPath xmlns:x15ac="http://schemas.microsoft.com/office/spreadsheetml/2010/11/ac" url="\\chlfirst\Shared\CHL_usershare\Usersdata\Irina_Anatolievna\Документы\разное\годовое исполнение за 2021 год\"/>
    </mc:Choice>
  </mc:AlternateContent>
  <xr:revisionPtr revIDLastSave="0" documentId="13_ncr:1_{DC1E47E8-F9A9-440D-A97F-C144F18FD99F}" xr6:coauthVersionLast="40" xr6:coauthVersionMax="40" xr10:uidLastSave="{00000000-0000-0000-0000-000000000000}"/>
  <bookViews>
    <workbookView xWindow="14385" yWindow="-15" windowWidth="14430" windowHeight="15630" xr2:uid="{00000000-000D-0000-FFFF-FFFF00000000}"/>
  </bookViews>
  <sheets>
    <sheet name="прил1" sheetId="3" r:id="rId1"/>
  </sheets>
  <definedNames>
    <definedName name="_xlnm._FilterDatabase" localSheetId="0" hidden="1">прил1!$A$12:$E$160</definedName>
    <definedName name="_xlnm.Print_Area" localSheetId="0">прил1!$A$1:$D$163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6" i="3" l="1"/>
  <c r="D11" i="3"/>
  <c r="D28" i="3"/>
  <c r="D12" i="3"/>
  <c r="D54" i="3" l="1"/>
  <c r="D40" i="3"/>
  <c r="D30" i="3" l="1"/>
  <c r="D23" i="3"/>
  <c r="D21" i="3"/>
  <c r="D17" i="3"/>
</calcChain>
</file>

<file path=xl/sharedStrings.xml><?xml version="1.0" encoding="utf-8"?>
<sst xmlns="http://schemas.openxmlformats.org/spreadsheetml/2006/main" count="165" uniqueCount="133">
  <si>
    <t>Приложение 1</t>
  </si>
  <si>
    <t>Код бюджетной классификации</t>
  </si>
  <si>
    <t xml:space="preserve">Наименование </t>
  </si>
  <si>
    <t>Кассовое исполнение</t>
  </si>
  <si>
    <t>главного администратора доходов</t>
  </si>
  <si>
    <t>доходов областного бюджета</t>
  </si>
  <si>
    <t>ДОХОДЫ - ВСЕГО</t>
  </si>
  <si>
    <t>048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</si>
  <si>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</si>
  <si>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</si>
  <si>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100</t>
  </si>
  <si>
    <t>130</t>
  </si>
  <si>
    <t>162</t>
  </si>
  <si>
    <t>182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</si>
  <si>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</si>
  <si>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</si>
  <si>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</si>
  <si>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</si>
  <si>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Транспортный налог с организаций</t>
  </si>
  <si>
    <t>Транспортный налог с физических лиц</t>
  </si>
  <si>
    <t>188</t>
  </si>
  <si>
    <t>Министерство внутренних дел Российской Федерации (Главное управление Министерства внутренних дел Российской Федерации по Новосибирской области)</t>
  </si>
  <si>
    <t>Плата за размещение отходов производства</t>
  </si>
  <si>
    <t>023</t>
  </si>
  <si>
    <t>Министерство труда и социального развития Новосибирской области</t>
  </si>
  <si>
    <t>Федеральная служба по надзору в сфере природопользования</t>
  </si>
  <si>
    <t>1  12  01010  01  0000 120</t>
  </si>
  <si>
    <t>1  12  01030  01  0000 120</t>
  </si>
  <si>
    <t>1  12  01041  01  0000 120</t>
  </si>
  <si>
    <t>Федеральное казначейство (Управление Федерального казначейства по Новосибирской области)</t>
  </si>
  <si>
    <t>1  03  02231  01  0000 110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</si>
  <si>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</si>
  <si>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1  03  02241  01  0000 110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</si>
  <si>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</si>
  <si>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1  03  02251  01  0000 110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</si>
  <si>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</si>
  <si>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1  03  02261  01  0000 110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</si>
  <si>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</si>
  <si>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Министерство природных ресурсов и экологии Новосибирской области</t>
  </si>
  <si>
    <t>Управление по обеспечению деятельности мировых судей Новосибирской области</t>
  </si>
  <si>
    <t>Федеральная налоговая служба (Управление Федеральной налоговой службы по Новосибирской области)</t>
  </si>
  <si>
    <t>1  01  02010  01  0000 110</t>
  </si>
  <si>
    <t>1  01  02020  01  0000 110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</si>
  <si>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</si>
  <si>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1  01  02030  01  0000 110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</si>
  <si>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</si>
  <si>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1  01  02040  01  0000 110</t>
  </si>
  <si>
    <t>1  05  01011  01  0000 110</t>
  </si>
  <si>
    <t>1  05  01021  01  0000 110</t>
  </si>
  <si>
    <t>1  06  04011  02  0000 110</t>
  </si>
  <si>
    <t>1  06  04012  02  0000 110</t>
  </si>
  <si>
    <t>_____________________</t>
  </si>
  <si>
    <t xml:space="preserve">к решению сессии </t>
  </si>
  <si>
    <t>от    №</t>
  </si>
  <si>
    <t>рублей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</si>
  <si>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</si>
  <si>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</si>
  <si>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</si>
  <si>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</si>
  <si>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076</t>
  </si>
  <si>
    <t>Федеральное агентство по рыболовству (Верхнеобское территориальное управление Федерального агентства по рыболовству)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</si>
  <si>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</si>
  <si>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</si>
  <si>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</si>
  <si>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</si>
  <si>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</si>
  <si>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</si>
  <si>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</si>
  <si>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1  05  02010  02 0000  110</t>
  </si>
  <si>
    <t>Единый налог на вмененный доход для отдельных видов деятельности</t>
  </si>
  <si>
    <t>1  05  03010  01  0000  110</t>
  </si>
  <si>
    <t xml:space="preserve">Единый сельскохозяйственный налог </t>
  </si>
  <si>
    <t>Налог, взимаемый в связи с применением патентной системы налогообложения, зачисляемый в бюджеты муниципальных районов</t>
  </si>
  <si>
    <t>1  05  04020  02  0000  110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</si>
  <si>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</si>
  <si>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1  08  03010  01  0000  110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</si>
  <si>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</si>
  <si>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Администрация Чулымского района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</si>
  <si>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</si>
  <si>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</si>
  <si>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</si>
  <si>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</si>
  <si>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</si>
  <si>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</si>
  <si>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</si>
  <si>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1  13  01995  05  0000 130</t>
  </si>
  <si>
    <t>Прочие доходы от компенсации затрат бюджетов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</si>
  <si>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</si>
  <si>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</si>
  <si>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</si>
  <si>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</si>
  <si>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Дотации бюджетам муниципальных районов на выравнивание бюджетной обеспеченности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</si>
  <si>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</si>
  <si>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</si>
  <si>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</si>
  <si>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</si>
  <si>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</si>
  <si>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</si>
  <si>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</si>
  <si>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</si>
  <si>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</si>
  <si>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</si>
  <si>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</si>
  <si>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</si>
  <si>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</si>
  <si>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</si>
  <si>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</si>
  <si>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Кассовое исполнение доходов муниципального бюджета Чулымского района за 2021 год по кодам классификации доходов бюджета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</si>
  <si>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</si>
  <si>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2 02 25299 05 0000 150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</si>
  <si>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</si>
  <si>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2 02 25491 05 0000 150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</si>
  <si>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</si>
  <si>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2 02 25519 05 0000 150</t>
  </si>
  <si>
    <t>Субсидии бюджетам муниципальных районов на поддержку отрасли культуры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</si>
  <si>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</si>
  <si>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Субсидии бюджетам муниципальных районов на реализацию программ формирования современной городской среды</t>
  </si>
  <si>
    <t>2 02 35134 05 0000 150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</si>
  <si>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</t>
  </si>
  <si>
    <t xml:space="preserve"> 2 02 35469 05 0000 150</t>
  </si>
  <si>
    <t>Субвенции бюджетам муниципальных районов на проведение Всероссийской переписи населения 2020 года</t>
  </si>
  <si>
    <t xml:space="preserve"> 2 18 05010 05 0000 150</t>
  </si>
  <si>
    <t>Доходы бюджетов муниципальных районов от возврата бюджетными учреждениями остатков субсидий прошлых лет</t>
  </si>
  <si>
    <t>1 16 01073 01 0000 140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</si>
  <si>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</si>
  <si>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</si>
  <si>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1 16 10123 01 0051 140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</si>
  <si>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</si>
  <si>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1 11 05313 05 0000 120</t>
  </si>
  <si>
    <t>1 17 01050 05 0000 180</t>
  </si>
  <si>
    <t>Невыясненные поступления, зачисляемые в бюджеты муниципальных районов</t>
  </si>
  <si>
    <t xml:space="preserve"> 1 17 05050 05 0000 180</t>
  </si>
  <si>
    <t>Прочие неналоговые доходы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</si>
</sst>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\ \ 00\ \ 00000\ \ 00\ \ 0000\ 00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6" fillId="0" borderId="0"/>
  </cellStyleXfs>
  <cellXfs count="37">
    <xf numFmtId="0" fontId="0" fillId="0" borderId="0" xfId="0"/>
    <xf numFmtId="0" fontId="3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/>
    <xf numFmtId="49" fontId="4" fillId="0" borderId="0" xfId="0" applyNumberFormat="1" applyFont="1" applyFill="1"/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wrapText="1"/>
    </xf>
    <xf numFmtId="164" fontId="5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/>
    <xf numFmtId="49" fontId="3" fillId="0" borderId="2" xfId="0" applyNumberFormat="1" applyFont="1" applyBorder="1" applyAlignment="1">
      <alignment horizontal="left" vertical="center" wrapText="1"/>
    </xf>
    <xf numFmtId="0" fontId="1" fillId="0" borderId="1" xfId="4" applyNumberFormat="1" applyFont="1" applyFill="1" applyBorder="1" applyAlignment="1" applyProtection="1">
      <alignment horizontal="center" vertical="center"/>
      <protection hidden="1"/>
    </xf>
    <xf numFmtId="0" fontId="1" fillId="0" borderId="1" xfId="4" applyNumberFormat="1" applyFont="1" applyFill="1" applyBorder="1" applyAlignment="1" applyProtection="1">
      <alignment vertical="center"/>
      <protection hidden="1"/>
    </xf>
    <xf numFmtId="0" fontId="1" fillId="0" borderId="1" xfId="4" applyNumberFormat="1" applyFont="1" applyFill="1" applyBorder="1" applyAlignment="1" applyProtection="1">
      <alignment vertical="center" wrapText="1"/>
      <protection hidden="1"/>
    </xf>
    <xf numFmtId="0" fontId="4" fillId="0" borderId="1" xfId="4" applyNumberFormat="1" applyFont="1" applyFill="1" applyBorder="1" applyAlignment="1" applyProtection="1">
      <alignment horizontal="center" vertical="center"/>
      <protection hidden="1"/>
    </xf>
    <xf numFmtId="165" fontId="4" fillId="0" borderId="1" xfId="4" applyNumberFormat="1" applyFont="1" applyFill="1" applyBorder="1" applyAlignment="1" applyProtection="1">
      <alignment horizontal="center" vertical="center"/>
      <protection hidden="1"/>
    </xf>
    <xf numFmtId="0" fontId="1" fillId="0" borderId="3" xfId="4" applyNumberFormat="1" applyFont="1" applyFill="1" applyBorder="1" applyAlignment="1" applyProtection="1">
      <alignment vertical="center"/>
      <protection hidden="1"/>
    </xf>
    <xf numFmtId="49" fontId="5" fillId="0" borderId="1" xfId="0" applyNumberFormat="1" applyFont="1" applyBorder="1" applyAlignment="1">
      <alignment horizontal="center" vertical="top" wrapText="1"/>
    </xf>
    <xf numFmtId="0" fontId="7" fillId="0" borderId="1" xfId="4" applyNumberFormat="1" applyFont="1" applyFill="1" applyBorder="1" applyAlignment="1" applyProtection="1">
      <alignment horizontal="left" vertical="top" wrapText="1"/>
      <protection hidden="1"/>
    </xf>
    <xf numFmtId="49" fontId="1" fillId="0" borderId="1" xfId="4" applyNumberFormat="1" applyFont="1" applyFill="1" applyBorder="1" applyAlignment="1" applyProtection="1">
      <alignment horizontal="center" vertical="center"/>
      <protection hidden="1"/>
    </xf>
    <xf numFmtId="49" fontId="4" fillId="0" borderId="1" xfId="4" applyNumberFormat="1" applyFont="1" applyFill="1" applyBorder="1" applyAlignment="1" applyProtection="1">
      <alignment horizontal="center" vertical="center"/>
      <protection hidden="1"/>
    </xf>
    <xf numFmtId="0" fontId="8" fillId="0" borderId="1" xfId="4" applyNumberFormat="1" applyFont="1" applyFill="1" applyBorder="1" applyAlignment="1" applyProtection="1">
      <alignment vertical="center" wrapText="1"/>
      <protection hidden="1"/>
    </xf>
    <xf numFmtId="4" fontId="9" fillId="0" borderId="1" xfId="4" applyNumberFormat="1" applyFont="1" applyFill="1" applyBorder="1" applyAlignment="1" applyProtection="1">
      <alignment horizontal="center" vertical="center"/>
      <protection hidden="1"/>
    </xf>
    <xf numFmtId="165" fontId="4" fillId="0" borderId="3" xfId="4" applyNumberFormat="1" applyFont="1" applyFill="1" applyBorder="1" applyAlignment="1" applyProtection="1">
      <alignment horizontal="center" vertical="center"/>
      <protection hidden="1"/>
    </xf>
    <xf numFmtId="0" fontId="7" fillId="0" borderId="1" xfId="4" applyNumberFormat="1" applyFont="1" applyFill="1" applyBorder="1" applyAlignment="1" applyProtection="1">
      <alignment horizontal="left" vertical="center" wrapText="1"/>
      <protection hidden="1"/>
    </xf>
    <xf numFmtId="2" fontId="8" fillId="0" borderId="1" xfId="4" applyNumberFormat="1" applyFont="1" applyFill="1" applyBorder="1" applyAlignment="1" applyProtection="1">
      <alignment horizontal="center" vertical="center"/>
      <protection hidden="1"/>
    </xf>
    <xf numFmtId="2" fontId="9" fillId="0" borderId="1" xfId="4" applyNumberFormat="1" applyFont="1" applyFill="1" applyBorder="1" applyAlignment="1" applyProtection="1">
      <alignment horizontal="center" vertical="center"/>
      <protection hidden="1"/>
    </xf>
    <xf numFmtId="4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Alignment="1"/>
    <xf numFmtId="165" fontId="4" fillId="0" borderId="1" xfId="4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 xr:uid="{00000000-0005-0000-0000-000001000000}"/>
    <cellStyle name="Обычный 2 3" xfId="2" xr:uid="{00000000-0005-0000-0000-000002000000}"/>
    <cellStyle name="Обычный 2 4" xfId="3" xr:uid="{00000000-0005-0000-0000-000003000000}"/>
    <cellStyle name="Обычный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0"/>
  <sheetViews>
    <sheetView tabSelected="1" zoomScaleNormal="100" workbookViewId="0">
      <selection activeCell="D57" sqref="D57"/>
    </sheetView>
  </sheetViews>
  <sheetFormatPr defaultColWidth="9.140625" defaultRowHeight="15.75" x14ac:dyDescent="0.25"/>
  <cols>
    <col min="1" max="1" width="17.140625" style="3" customWidth="1"/>
    <col min="2" max="2" width="29.7109375" style="3" bestFit="1" customWidth="1"/>
    <col min="3" max="3" width="47.42578125" style="3" customWidth="1"/>
    <col min="4" max="4" width="18.28515625" style="7" customWidth="1"/>
    <col min="5" max="16384" width="9.140625" style="3"/>
  </cols>
  <sheetData>
    <row r="1" spans="1:4" customFormat="1" x14ac:dyDescent="0.25">
      <c r="A1" s="3"/>
      <c r="B1" s="3"/>
      <c r="C1" s="33" t="s">
        <v>0</v>
      </c>
      <c r="D1" s="33"/>
    </row>
    <row r="2" spans="1:4" customFormat="1" x14ac:dyDescent="0.25">
      <c r="A2" s="4"/>
      <c r="B2" s="5"/>
      <c r="C2" s="33" t="s">
        <v>52</v>
      </c>
      <c r="D2" s="33"/>
    </row>
    <row r="3" spans="1:4" customFormat="1" x14ac:dyDescent="0.25">
      <c r="A3" s="4"/>
      <c r="B3" s="5"/>
      <c r="C3" s="33" t="s">
        <v>53</v>
      </c>
      <c r="D3" s="33"/>
    </row>
    <row r="4" spans="1:4" customFormat="1" x14ac:dyDescent="0.25">
      <c r="A4" s="4"/>
      <c r="B4" s="5"/>
      <c r="C4" s="33"/>
      <c r="D4" s="33"/>
    </row>
    <row r="5" spans="1:4" customFormat="1" x14ac:dyDescent="0.25">
      <c r="A5" s="4"/>
      <c r="B5" s="5"/>
      <c r="C5" s="6"/>
      <c r="D5" s="7"/>
    </row>
    <row r="6" spans="1:4" customFormat="1" ht="31.5" customHeight="1" x14ac:dyDescent="0.25">
      <c r="A6" s="34" t="s">
        <v>107</v>
      </c>
      <c r="B6" s="34"/>
      <c r="C6" s="34"/>
      <c r="D6" s="35"/>
    </row>
    <row r="7" spans="1:4" customFormat="1" x14ac:dyDescent="0.25">
      <c r="A7" s="2"/>
      <c r="B7" s="2"/>
      <c r="C7" s="2"/>
      <c r="D7" s="8" t="s">
        <v>54</v>
      </c>
    </row>
    <row r="8" spans="1:4" customFormat="1" x14ac:dyDescent="0.25">
      <c r="A8" s="2"/>
      <c r="B8" s="2"/>
      <c r="C8" s="2"/>
      <c r="D8" s="8"/>
    </row>
    <row r="9" spans="1:4" customFormat="1" ht="15" customHeight="1" x14ac:dyDescent="0.25">
      <c r="A9" s="30" t="s">
        <v>1</v>
      </c>
      <c r="B9" s="30"/>
      <c r="C9" s="31" t="s">
        <v>2</v>
      </c>
      <c r="D9" s="32" t="s">
        <v>3</v>
      </c>
    </row>
    <row r="10" spans="1:4" ht="49.5" customHeight="1" x14ac:dyDescent="0.25">
      <c r="A10" s="18" t="s">
        <v>4</v>
      </c>
      <c r="B10" s="9" t="s">
        <v>5</v>
      </c>
      <c r="C10" s="31"/>
      <c r="D10" s="32"/>
    </row>
    <row r="11" spans="1:4" customFormat="1" x14ac:dyDescent="0.25">
      <c r="A11" s="10"/>
      <c r="B11" s="10"/>
      <c r="C11" s="11" t="s">
        <v>6</v>
      </c>
      <c r="D11" s="28">
        <f>D12+D17+D21+D23+D28+D30+D40+D54+D56</f>
        <v>1097000050.6399999</v>
      </c>
    </row>
    <row r="12" spans="1:4" ht="35.25" customHeight="1" x14ac:dyDescent="0.25">
      <c r="A12" s="12" t="s">
        <v>23</v>
      </c>
      <c r="B12" s="13"/>
      <c r="C12" s="22" t="s">
        <v>24</v>
      </c>
      <c r="D12" s="26">
        <f>D13+D14+D16+D15</f>
        <v>13633.939999999999</v>
      </c>
    </row>
    <row r="13" spans="1:4" ht="82.5" customHeight="1" x14ac:dyDescent="0.25">
      <c r="A13" s="15" t="s">
        <v>23</v>
      </c>
      <c r="B13" s="16">
        <v>1.16010530100001E+16</v>
      </c>
      <c r="C13" s="19" t="s">
        <v>56</v>
      </c>
      <c r="D13" s="27">
        <v>4146.03</v>
      </c>
    </row>
    <row r="14" spans="1:4" ht="108" customHeight="1" x14ac:dyDescent="0.25">
      <c r="A14" s="15" t="s">
        <v>23</v>
      </c>
      <c r="B14" s="16">
        <v>1.16010630100001E+16</v>
      </c>
      <c r="C14" s="19" t="s">
        <v>57</v>
      </c>
      <c r="D14" s="27">
        <v>5737.91</v>
      </c>
    </row>
    <row r="15" spans="1:4" ht="83.25" customHeight="1" x14ac:dyDescent="0.25">
      <c r="A15" s="21" t="s">
        <v>23</v>
      </c>
      <c r="B15" s="16" t="s">
        <v>123</v>
      </c>
      <c r="C15" s="19" t="s">
        <v>62</v>
      </c>
      <c r="D15" s="27">
        <v>2500</v>
      </c>
    </row>
    <row r="16" spans="1:4" ht="83.25" customHeight="1" x14ac:dyDescent="0.25">
      <c r="A16" s="15" t="s">
        <v>23</v>
      </c>
      <c r="B16" s="16" t="s">
        <v>124</v>
      </c>
      <c r="C16" s="19" t="s">
        <v>125</v>
      </c>
      <c r="D16" s="27">
        <v>1250</v>
      </c>
    </row>
    <row r="17" spans="1:4" ht="28.5" x14ac:dyDescent="0.25">
      <c r="A17" s="12" t="s">
        <v>7</v>
      </c>
      <c r="B17" s="13"/>
      <c r="C17" s="22" t="s">
        <v>25</v>
      </c>
      <c r="D17" s="26">
        <f>D18+D19+D20</f>
        <v>286495.01999999996</v>
      </c>
    </row>
    <row r="18" spans="1:4" ht="25.5" x14ac:dyDescent="0.25">
      <c r="A18" s="15" t="s">
        <v>7</v>
      </c>
      <c r="B18" s="16" t="s">
        <v>26</v>
      </c>
      <c r="C18" s="19" t="s">
        <v>8</v>
      </c>
      <c r="D18" s="27">
        <v>262873.40999999997</v>
      </c>
    </row>
    <row r="19" spans="1:4" s="1" customFormat="1" ht="25.5" x14ac:dyDescent="0.25">
      <c r="A19" s="15" t="s">
        <v>7</v>
      </c>
      <c r="B19" s="16" t="s">
        <v>27</v>
      </c>
      <c r="C19" s="19" t="s">
        <v>9</v>
      </c>
      <c r="D19" s="27">
        <v>566.05999999999995</v>
      </c>
    </row>
    <row r="20" spans="1:4" x14ac:dyDescent="0.25">
      <c r="A20" s="15" t="s">
        <v>7</v>
      </c>
      <c r="B20" s="16" t="s">
        <v>28</v>
      </c>
      <c r="C20" s="19" t="s">
        <v>22</v>
      </c>
      <c r="D20" s="27">
        <v>23055.55</v>
      </c>
    </row>
    <row r="21" spans="1:4" ht="42.75" x14ac:dyDescent="0.25">
      <c r="A21" s="20" t="s">
        <v>59</v>
      </c>
      <c r="B21" s="13"/>
      <c r="C21" s="22" t="s">
        <v>60</v>
      </c>
      <c r="D21" s="26">
        <f>D22</f>
        <v>9.8699999999999992</v>
      </c>
    </row>
    <row r="22" spans="1:4" ht="140.25" x14ac:dyDescent="0.25">
      <c r="A22" s="21" t="s">
        <v>59</v>
      </c>
      <c r="B22" s="16" t="s">
        <v>126</v>
      </c>
      <c r="C22" s="19" t="s">
        <v>55</v>
      </c>
      <c r="D22" s="27">
        <v>9.8699999999999992</v>
      </c>
    </row>
    <row r="23" spans="1:4" ht="51.75" customHeight="1" x14ac:dyDescent="0.25">
      <c r="A23" s="12" t="s">
        <v>10</v>
      </c>
      <c r="B23" s="13"/>
      <c r="C23" s="22" t="s">
        <v>29</v>
      </c>
      <c r="D23" s="26">
        <f>D24+D25+D26+D27</f>
        <v>528322.09</v>
      </c>
    </row>
    <row r="24" spans="1:4" ht="108.75" customHeight="1" x14ac:dyDescent="0.25">
      <c r="A24" s="15" t="s">
        <v>10</v>
      </c>
      <c r="B24" s="16" t="s">
        <v>30</v>
      </c>
      <c r="C24" s="19" t="s">
        <v>31</v>
      </c>
      <c r="D24" s="27">
        <v>243904.94</v>
      </c>
    </row>
    <row r="25" spans="1:4" ht="115.5" customHeight="1" x14ac:dyDescent="0.25">
      <c r="A25" s="15" t="s">
        <v>10</v>
      </c>
      <c r="B25" s="16" t="s">
        <v>32</v>
      </c>
      <c r="C25" s="19" t="s">
        <v>33</v>
      </c>
      <c r="D25" s="27">
        <v>1715.32</v>
      </c>
    </row>
    <row r="26" spans="1:4" s="1" customFormat="1" ht="113.25" customHeight="1" x14ac:dyDescent="0.25">
      <c r="A26" s="15" t="s">
        <v>10</v>
      </c>
      <c r="B26" s="16" t="s">
        <v>34</v>
      </c>
      <c r="C26" s="19" t="s">
        <v>35</v>
      </c>
      <c r="D26" s="27">
        <v>324293.86</v>
      </c>
    </row>
    <row r="27" spans="1:4" ht="120.75" customHeight="1" x14ac:dyDescent="0.25">
      <c r="A27" s="15" t="s">
        <v>10</v>
      </c>
      <c r="B27" s="16" t="s">
        <v>36</v>
      </c>
      <c r="C27" s="19" t="s">
        <v>37</v>
      </c>
      <c r="D27" s="27">
        <v>-41592.03</v>
      </c>
    </row>
    <row r="28" spans="1:4" ht="28.5" x14ac:dyDescent="0.25">
      <c r="A28" s="12">
        <v>130</v>
      </c>
      <c r="B28" s="17"/>
      <c r="C28" s="22" t="s">
        <v>38</v>
      </c>
      <c r="D28" s="26">
        <f>+D29</f>
        <v>1379440.49</v>
      </c>
    </row>
    <row r="29" spans="1:4" ht="102" x14ac:dyDescent="0.25">
      <c r="A29" s="15" t="s">
        <v>11</v>
      </c>
      <c r="B29" s="16">
        <v>1.16110500100001E+16</v>
      </c>
      <c r="C29" s="19" t="s">
        <v>61</v>
      </c>
      <c r="D29" s="27">
        <v>1379440.49</v>
      </c>
    </row>
    <row r="30" spans="1:4" ht="31.5" x14ac:dyDescent="0.25">
      <c r="A30" s="12">
        <v>162</v>
      </c>
      <c r="B30" s="17"/>
      <c r="C30" s="14" t="s">
        <v>39</v>
      </c>
      <c r="D30" s="26">
        <f>D31+D32+D33+D34+D35+D36+D37+D38+D39</f>
        <v>279850.34999999998</v>
      </c>
    </row>
    <row r="31" spans="1:4" ht="81.75" customHeight="1" x14ac:dyDescent="0.25">
      <c r="A31" s="15" t="s">
        <v>12</v>
      </c>
      <c r="B31" s="16">
        <v>1.16010530100001E+16</v>
      </c>
      <c r="C31" s="19" t="s">
        <v>56</v>
      </c>
      <c r="D31" s="27">
        <v>8500</v>
      </c>
    </row>
    <row r="32" spans="1:4" ht="108.75" customHeight="1" x14ac:dyDescent="0.25">
      <c r="A32" s="15" t="s">
        <v>12</v>
      </c>
      <c r="B32" s="16">
        <v>1.16010630100001E+16</v>
      </c>
      <c r="C32" s="19" t="s">
        <v>57</v>
      </c>
      <c r="D32" s="27">
        <v>45740.67</v>
      </c>
    </row>
    <row r="33" spans="1:4" ht="76.5" x14ac:dyDescent="0.25">
      <c r="A33" s="15" t="s">
        <v>12</v>
      </c>
      <c r="B33" s="16">
        <v>1.16010730100001E+16</v>
      </c>
      <c r="C33" s="19" t="s">
        <v>62</v>
      </c>
      <c r="D33" s="27">
        <v>48477.04</v>
      </c>
    </row>
    <row r="34" spans="1:4" ht="89.25" x14ac:dyDescent="0.25">
      <c r="A34" s="15">
        <v>162</v>
      </c>
      <c r="B34" s="24">
        <v>1.16010830100001E+16</v>
      </c>
      <c r="C34" s="19" t="s">
        <v>63</v>
      </c>
      <c r="D34" s="27">
        <v>15784.92</v>
      </c>
    </row>
    <row r="35" spans="1:4" ht="93.75" customHeight="1" x14ac:dyDescent="0.25">
      <c r="A35" s="15">
        <v>162</v>
      </c>
      <c r="B35" s="24">
        <v>1.16011430100001E+16</v>
      </c>
      <c r="C35" s="19" t="s">
        <v>64</v>
      </c>
      <c r="D35" s="27">
        <v>10000</v>
      </c>
    </row>
    <row r="36" spans="1:4" ht="114.75" x14ac:dyDescent="0.25">
      <c r="A36" s="15">
        <v>162</v>
      </c>
      <c r="B36" s="24">
        <v>1.16011530100001E+16</v>
      </c>
      <c r="C36" s="19" t="s">
        <v>65</v>
      </c>
      <c r="D36" s="27">
        <v>21101.42</v>
      </c>
    </row>
    <row r="37" spans="1:4" ht="89.25" x14ac:dyDescent="0.25">
      <c r="A37" s="15">
        <v>162</v>
      </c>
      <c r="B37" s="24">
        <v>1.16011730100001E+16</v>
      </c>
      <c r="C37" s="19" t="s">
        <v>66</v>
      </c>
      <c r="D37" s="27">
        <v>1863.98</v>
      </c>
    </row>
    <row r="38" spans="1:4" ht="76.5" x14ac:dyDescent="0.25">
      <c r="A38" s="15">
        <v>162</v>
      </c>
      <c r="B38" s="24">
        <v>1.16011930100001E+16</v>
      </c>
      <c r="C38" s="19" t="s">
        <v>67</v>
      </c>
      <c r="D38" s="27">
        <v>21020.38</v>
      </c>
    </row>
    <row r="39" spans="1:4" ht="89.25" x14ac:dyDescent="0.25">
      <c r="A39" s="15">
        <v>162</v>
      </c>
      <c r="B39" s="24">
        <v>1.16012030100001E+16</v>
      </c>
      <c r="C39" s="19" t="s">
        <v>58</v>
      </c>
      <c r="D39" s="27">
        <v>107361.94</v>
      </c>
    </row>
    <row r="40" spans="1:4" ht="51.75" customHeight="1" x14ac:dyDescent="0.25">
      <c r="A40" s="12">
        <v>182</v>
      </c>
      <c r="B40" s="17"/>
      <c r="C40" s="14" t="s">
        <v>40</v>
      </c>
      <c r="D40" s="26">
        <f>D41+D42+D43+D44+D45+D46+D47+D48+D49+D50+D51+D52+D53</f>
        <v>127847302.22</v>
      </c>
    </row>
    <row r="41" spans="1:4" ht="78" customHeight="1" x14ac:dyDescent="0.25">
      <c r="A41" s="15" t="s">
        <v>13</v>
      </c>
      <c r="B41" s="16" t="s">
        <v>41</v>
      </c>
      <c r="C41" s="19" t="s">
        <v>14</v>
      </c>
      <c r="D41" s="27">
        <v>99098879.709999993</v>
      </c>
    </row>
    <row r="42" spans="1:4" s="1" customFormat="1" ht="102" x14ac:dyDescent="0.25">
      <c r="A42" s="15" t="s">
        <v>13</v>
      </c>
      <c r="B42" s="16" t="s">
        <v>42</v>
      </c>
      <c r="C42" s="19" t="s">
        <v>43</v>
      </c>
      <c r="D42" s="27">
        <v>750746.97</v>
      </c>
    </row>
    <row r="43" spans="1:4" ht="51.75" customHeight="1" x14ac:dyDescent="0.25">
      <c r="A43" s="15" t="s">
        <v>13</v>
      </c>
      <c r="B43" s="16" t="s">
        <v>44</v>
      </c>
      <c r="C43" s="19" t="s">
        <v>45</v>
      </c>
      <c r="D43" s="27">
        <v>590055.80000000005</v>
      </c>
    </row>
    <row r="44" spans="1:4" ht="89.25" x14ac:dyDescent="0.25">
      <c r="A44" s="15" t="s">
        <v>13</v>
      </c>
      <c r="B44" s="16" t="s">
        <v>46</v>
      </c>
      <c r="C44" s="19" t="s">
        <v>15</v>
      </c>
      <c r="D44" s="27">
        <v>20637.75</v>
      </c>
    </row>
    <row r="45" spans="1:4" ht="25.5" x14ac:dyDescent="0.25">
      <c r="A45" s="15" t="s">
        <v>13</v>
      </c>
      <c r="B45" s="16" t="s">
        <v>47</v>
      </c>
      <c r="C45" s="19" t="s">
        <v>16</v>
      </c>
      <c r="D45" s="27">
        <v>9502223.5600000005</v>
      </c>
    </row>
    <row r="46" spans="1:4" ht="74.25" customHeight="1" x14ac:dyDescent="0.25">
      <c r="A46" s="15" t="s">
        <v>13</v>
      </c>
      <c r="B46" s="16" t="s">
        <v>48</v>
      </c>
      <c r="C46" s="19" t="s">
        <v>17</v>
      </c>
      <c r="D46" s="27">
        <v>4106522.38</v>
      </c>
    </row>
    <row r="47" spans="1:4" ht="25.5" x14ac:dyDescent="0.25">
      <c r="A47" s="15">
        <v>182</v>
      </c>
      <c r="B47" s="16" t="s">
        <v>68</v>
      </c>
      <c r="C47" s="19" t="s">
        <v>69</v>
      </c>
      <c r="D47" s="27">
        <v>1766777.79</v>
      </c>
    </row>
    <row r="48" spans="1:4" x14ac:dyDescent="0.25">
      <c r="A48" s="15" t="s">
        <v>13</v>
      </c>
      <c r="B48" s="16" t="s">
        <v>70</v>
      </c>
      <c r="C48" s="19" t="s">
        <v>71</v>
      </c>
      <c r="D48" s="27">
        <v>208005.92</v>
      </c>
    </row>
    <row r="49" spans="1:4" ht="38.25" x14ac:dyDescent="0.25">
      <c r="A49" s="15">
        <v>182</v>
      </c>
      <c r="B49" s="16" t="s">
        <v>73</v>
      </c>
      <c r="C49" s="19" t="s">
        <v>72</v>
      </c>
      <c r="D49" s="27">
        <v>2868839.58</v>
      </c>
    </row>
    <row r="50" spans="1:4" x14ac:dyDescent="0.25">
      <c r="A50" s="15" t="s">
        <v>13</v>
      </c>
      <c r="B50" s="16" t="s">
        <v>49</v>
      </c>
      <c r="C50" s="19" t="s">
        <v>18</v>
      </c>
      <c r="D50" s="27">
        <v>1421932.3</v>
      </c>
    </row>
    <row r="51" spans="1:4" x14ac:dyDescent="0.25">
      <c r="A51" s="15" t="s">
        <v>13</v>
      </c>
      <c r="B51" s="16" t="s">
        <v>50</v>
      </c>
      <c r="C51" s="19" t="s">
        <v>19</v>
      </c>
      <c r="D51" s="27">
        <v>4886621.8899999997</v>
      </c>
    </row>
    <row r="52" spans="1:4" ht="43.5" customHeight="1" x14ac:dyDescent="0.25">
      <c r="A52" s="15" t="s">
        <v>13</v>
      </c>
      <c r="B52" s="16" t="s">
        <v>75</v>
      </c>
      <c r="C52" s="19" t="s">
        <v>74</v>
      </c>
      <c r="D52" s="27">
        <v>2625374.4300000002</v>
      </c>
    </row>
    <row r="53" spans="1:4" ht="68.25" customHeight="1" x14ac:dyDescent="0.25">
      <c r="A53" s="15" t="s">
        <v>13</v>
      </c>
      <c r="B53" s="16">
        <v>1.16101290100001E+16</v>
      </c>
      <c r="C53" s="19" t="s">
        <v>76</v>
      </c>
      <c r="D53" s="27">
        <v>684.14</v>
      </c>
    </row>
    <row r="54" spans="1:4" ht="66" customHeight="1" x14ac:dyDescent="0.25">
      <c r="A54" s="12">
        <v>188</v>
      </c>
      <c r="B54" s="17"/>
      <c r="C54" s="14" t="s">
        <v>21</v>
      </c>
      <c r="D54" s="26">
        <f>D55</f>
        <v>44597.57</v>
      </c>
    </row>
    <row r="55" spans="1:4" ht="146.25" customHeight="1" x14ac:dyDescent="0.25">
      <c r="A55" s="15" t="s">
        <v>20</v>
      </c>
      <c r="B55" s="16" t="s">
        <v>126</v>
      </c>
      <c r="C55" s="19" t="s">
        <v>55</v>
      </c>
      <c r="D55" s="27">
        <v>44597.57</v>
      </c>
    </row>
    <row r="56" spans="1:4" x14ac:dyDescent="0.25">
      <c r="A56" s="12">
        <v>444</v>
      </c>
      <c r="B56" s="17"/>
      <c r="C56" s="14" t="s">
        <v>77</v>
      </c>
      <c r="D56" s="26">
        <f>D57+D58+D59+D60+D61+D63+D64+D65+D66+D67+D68+D69+D70+D71+D74+D75+D76+D77+D79+D80+D83+D84+D85+D86+D87+D88+D89+D92+D93+D94+D95+D97+D98+D62+D72+D78+D81+D82+D90+D91+D96+D73</f>
        <v>966620399.08999979</v>
      </c>
    </row>
    <row r="57" spans="1:4" ht="25.5" x14ac:dyDescent="0.25">
      <c r="A57" s="15">
        <v>444</v>
      </c>
      <c r="B57" s="16">
        <v>1.08071500100001E+16</v>
      </c>
      <c r="C57" s="19" t="s">
        <v>78</v>
      </c>
      <c r="D57" s="27">
        <v>25000</v>
      </c>
    </row>
    <row r="58" spans="1:4" ht="89.25" customHeight="1" x14ac:dyDescent="0.25">
      <c r="A58" s="15">
        <v>444</v>
      </c>
      <c r="B58" s="16">
        <v>1.11050130500001E+16</v>
      </c>
      <c r="C58" s="19" t="s">
        <v>79</v>
      </c>
      <c r="D58" s="27">
        <v>974499.18</v>
      </c>
    </row>
    <row r="59" spans="1:4" ht="81" customHeight="1" x14ac:dyDescent="0.25">
      <c r="A59" s="15">
        <v>444</v>
      </c>
      <c r="B59" s="16">
        <v>1.11050131300001E+16</v>
      </c>
      <c r="C59" s="19" t="s">
        <v>80</v>
      </c>
      <c r="D59" s="27">
        <v>1070139.44</v>
      </c>
    </row>
    <row r="60" spans="1:4" ht="78.75" customHeight="1" x14ac:dyDescent="0.25">
      <c r="A60" s="15">
        <v>444</v>
      </c>
      <c r="B60" s="16">
        <v>1.11050250500001E+16</v>
      </c>
      <c r="C60" s="19" t="s">
        <v>80</v>
      </c>
      <c r="D60" s="27">
        <v>719611.65</v>
      </c>
    </row>
    <row r="61" spans="1:4" ht="39" customHeight="1" x14ac:dyDescent="0.25">
      <c r="A61" s="15">
        <v>444</v>
      </c>
      <c r="B61" s="16">
        <v>1.11050750500001E+16</v>
      </c>
      <c r="C61" s="19" t="s">
        <v>81</v>
      </c>
      <c r="D61" s="27">
        <v>481100</v>
      </c>
    </row>
    <row r="62" spans="1:4" ht="132.75" customHeight="1" x14ac:dyDescent="0.25">
      <c r="A62" s="15">
        <v>444</v>
      </c>
      <c r="B62" s="36" t="s">
        <v>128</v>
      </c>
      <c r="C62" s="19" t="s">
        <v>127</v>
      </c>
      <c r="D62" s="27">
        <v>1.6</v>
      </c>
    </row>
    <row r="63" spans="1:4" ht="76.5" x14ac:dyDescent="0.25">
      <c r="A63" s="15">
        <v>444</v>
      </c>
      <c r="B63" s="16">
        <v>1.11090450500001E+16</v>
      </c>
      <c r="C63" s="19" t="s">
        <v>82</v>
      </c>
      <c r="D63" s="27">
        <v>44151.12</v>
      </c>
    </row>
    <row r="64" spans="1:4" ht="42.75" customHeight="1" x14ac:dyDescent="0.25">
      <c r="A64" s="15">
        <v>444</v>
      </c>
      <c r="B64" s="16" t="s">
        <v>85</v>
      </c>
      <c r="C64" s="25" t="s">
        <v>83</v>
      </c>
      <c r="D64" s="27">
        <v>7447956.9199999999</v>
      </c>
    </row>
    <row r="65" spans="1:4" ht="38.25" x14ac:dyDescent="0.25">
      <c r="A65" s="15">
        <v>444</v>
      </c>
      <c r="B65" s="16">
        <v>1.130206505E+16</v>
      </c>
      <c r="C65" s="19" t="s">
        <v>84</v>
      </c>
      <c r="D65" s="27">
        <v>129469.18</v>
      </c>
    </row>
    <row r="66" spans="1:4" ht="36.75" customHeight="1" x14ac:dyDescent="0.25">
      <c r="A66" s="15">
        <v>444</v>
      </c>
      <c r="B66" s="16">
        <v>1.13029950500001E+16</v>
      </c>
      <c r="C66" s="19" t="s">
        <v>86</v>
      </c>
      <c r="D66" s="27">
        <v>108713.17</v>
      </c>
    </row>
    <row r="67" spans="1:4" ht="54.75" customHeight="1" x14ac:dyDescent="0.25">
      <c r="A67" s="15">
        <v>444</v>
      </c>
      <c r="B67" s="16">
        <v>1.14060130500004E+16</v>
      </c>
      <c r="C67" s="19" t="s">
        <v>87</v>
      </c>
      <c r="D67" s="27">
        <v>593454.1</v>
      </c>
    </row>
    <row r="68" spans="1:4" ht="51" x14ac:dyDescent="0.25">
      <c r="A68" s="15">
        <v>444</v>
      </c>
      <c r="B68" s="16">
        <v>1.14060131300004E+16</v>
      </c>
      <c r="C68" s="19" t="s">
        <v>88</v>
      </c>
      <c r="D68" s="27">
        <v>44403.17</v>
      </c>
    </row>
    <row r="69" spans="1:4" ht="54.75" customHeight="1" x14ac:dyDescent="0.25">
      <c r="A69" s="15">
        <v>444</v>
      </c>
      <c r="B69" s="16">
        <v>1.14060250500004E+16</v>
      </c>
      <c r="C69" s="19" t="s">
        <v>89</v>
      </c>
      <c r="D69" s="27">
        <v>8290.4599999999991</v>
      </c>
    </row>
    <row r="70" spans="1:4" ht="76.5" x14ac:dyDescent="0.25">
      <c r="A70" s="15">
        <v>444</v>
      </c>
      <c r="B70" s="16">
        <v>1.16070100500001E+16</v>
      </c>
      <c r="C70" s="19" t="s">
        <v>90</v>
      </c>
      <c r="D70" s="27">
        <v>235756.89</v>
      </c>
    </row>
    <row r="71" spans="1:4" ht="140.25" x14ac:dyDescent="0.25">
      <c r="A71" s="15">
        <v>444</v>
      </c>
      <c r="B71" s="16" t="s">
        <v>126</v>
      </c>
      <c r="C71" s="19" t="s">
        <v>55</v>
      </c>
      <c r="D71" s="27">
        <v>13222.23</v>
      </c>
    </row>
    <row r="72" spans="1:4" ht="25.5" x14ac:dyDescent="0.25">
      <c r="A72" s="15">
        <v>444</v>
      </c>
      <c r="B72" s="16" t="s">
        <v>129</v>
      </c>
      <c r="C72" s="19" t="s">
        <v>130</v>
      </c>
      <c r="D72" s="27">
        <v>40500</v>
      </c>
    </row>
    <row r="73" spans="1:4" ht="25.5" x14ac:dyDescent="0.25">
      <c r="A73" s="15">
        <v>444</v>
      </c>
      <c r="B73" s="16" t="s">
        <v>131</v>
      </c>
      <c r="C73" s="19" t="s">
        <v>132</v>
      </c>
      <c r="D73" s="27">
        <v>-526300</v>
      </c>
    </row>
    <row r="74" spans="1:4" ht="43.5" customHeight="1" x14ac:dyDescent="0.25">
      <c r="A74" s="15">
        <v>444</v>
      </c>
      <c r="B74" s="16">
        <v>2.02150010500001E+16</v>
      </c>
      <c r="C74" s="19" t="s">
        <v>91</v>
      </c>
      <c r="D74" s="23">
        <v>125011000</v>
      </c>
    </row>
    <row r="75" spans="1:4" ht="47.25" customHeight="1" x14ac:dyDescent="0.25">
      <c r="A75" s="15">
        <v>444</v>
      </c>
      <c r="B75" s="16">
        <v>2.02200770500001E+16</v>
      </c>
      <c r="C75" s="19" t="s">
        <v>108</v>
      </c>
      <c r="D75" s="23">
        <v>20648677.199999999</v>
      </c>
    </row>
    <row r="76" spans="1:4" ht="89.25" customHeight="1" x14ac:dyDescent="0.25">
      <c r="A76" s="15">
        <v>444</v>
      </c>
      <c r="B76" s="16">
        <v>2.02202160500001E+16</v>
      </c>
      <c r="C76" s="19" t="s">
        <v>92</v>
      </c>
      <c r="D76" s="23">
        <v>1482000</v>
      </c>
    </row>
    <row r="77" spans="1:4" ht="51.75" customHeight="1" x14ac:dyDescent="0.25">
      <c r="A77" s="15">
        <v>444</v>
      </c>
      <c r="B77" s="16">
        <v>2.02251690500001E+16</v>
      </c>
      <c r="C77" s="19" t="s">
        <v>93</v>
      </c>
      <c r="D77" s="23">
        <v>12406055.42</v>
      </c>
    </row>
    <row r="78" spans="1:4" ht="69" customHeight="1" x14ac:dyDescent="0.25">
      <c r="A78" s="15">
        <v>444</v>
      </c>
      <c r="B78" s="24" t="s">
        <v>109</v>
      </c>
      <c r="C78" s="19" t="s">
        <v>110</v>
      </c>
      <c r="D78" s="23">
        <v>9839.93</v>
      </c>
    </row>
    <row r="79" spans="1:4" ht="66" customHeight="1" x14ac:dyDescent="0.25">
      <c r="A79" s="15">
        <v>444</v>
      </c>
      <c r="B79" s="24">
        <v>2.02253040500001E+16</v>
      </c>
      <c r="C79" s="19" t="s">
        <v>94</v>
      </c>
      <c r="D79" s="23">
        <v>8998755.9800000004</v>
      </c>
    </row>
    <row r="80" spans="1:4" ht="58.5" customHeight="1" x14ac:dyDescent="0.25">
      <c r="A80" s="15">
        <v>444</v>
      </c>
      <c r="B80" s="24">
        <v>2.02254670500001E+16</v>
      </c>
      <c r="C80" s="19" t="s">
        <v>95</v>
      </c>
      <c r="D80" s="23">
        <v>976200</v>
      </c>
    </row>
    <row r="81" spans="1:4" ht="58.5" customHeight="1" x14ac:dyDescent="0.25">
      <c r="A81" s="15">
        <v>444</v>
      </c>
      <c r="B81" s="24" t="s">
        <v>111</v>
      </c>
      <c r="C81" s="19" t="s">
        <v>112</v>
      </c>
      <c r="D81" s="23">
        <v>3552836.23</v>
      </c>
    </row>
    <row r="82" spans="1:4" ht="33" customHeight="1" x14ac:dyDescent="0.25">
      <c r="A82" s="15">
        <v>444</v>
      </c>
      <c r="B82" s="24" t="s">
        <v>113</v>
      </c>
      <c r="C82" s="19" t="s">
        <v>114</v>
      </c>
      <c r="D82" s="23">
        <v>271700</v>
      </c>
    </row>
    <row r="83" spans="1:4" ht="83.25" customHeight="1" x14ac:dyDescent="0.25">
      <c r="A83" s="15">
        <v>444</v>
      </c>
      <c r="B83" s="24">
        <v>2.02255270500001E+16</v>
      </c>
      <c r="C83" s="19" t="s">
        <v>115</v>
      </c>
      <c r="D83" s="23">
        <v>160930</v>
      </c>
    </row>
    <row r="84" spans="1:4" ht="45" customHeight="1" x14ac:dyDescent="0.25">
      <c r="A84" s="15">
        <v>444</v>
      </c>
      <c r="B84" s="24">
        <v>2.02255550500001E+16</v>
      </c>
      <c r="C84" s="19" t="s">
        <v>116</v>
      </c>
      <c r="D84" s="23">
        <v>11342955.25</v>
      </c>
    </row>
    <row r="85" spans="1:4" x14ac:dyDescent="0.25">
      <c r="A85" s="15">
        <v>444</v>
      </c>
      <c r="B85" s="16">
        <v>2.02299990500001E+16</v>
      </c>
      <c r="C85" s="19" t="s">
        <v>96</v>
      </c>
      <c r="D85" s="23">
        <v>317774885.38</v>
      </c>
    </row>
    <row r="86" spans="1:4" ht="38.25" x14ac:dyDescent="0.25">
      <c r="A86" s="15">
        <v>444</v>
      </c>
      <c r="B86" s="24">
        <v>2.02300240500001E+16</v>
      </c>
      <c r="C86" s="19" t="s">
        <v>97</v>
      </c>
      <c r="D86" s="23">
        <v>391855901.89999998</v>
      </c>
    </row>
    <row r="87" spans="1:4" ht="63.75" x14ac:dyDescent="0.25">
      <c r="A87" s="15">
        <v>444</v>
      </c>
      <c r="B87" s="24">
        <v>2.02350820500001E+16</v>
      </c>
      <c r="C87" s="19" t="s">
        <v>98</v>
      </c>
      <c r="D87" s="23">
        <v>25099094.289999999</v>
      </c>
    </row>
    <row r="88" spans="1:4" ht="38.25" x14ac:dyDescent="0.25">
      <c r="A88" s="15">
        <v>444</v>
      </c>
      <c r="B88" s="24">
        <v>2.02351180500001E+16</v>
      </c>
      <c r="C88" s="19" t="s">
        <v>99</v>
      </c>
      <c r="D88" s="23">
        <v>1979322.91</v>
      </c>
    </row>
    <row r="89" spans="1:4" ht="63.75" x14ac:dyDescent="0.25">
      <c r="A89" s="15">
        <v>444</v>
      </c>
      <c r="B89" s="24">
        <v>2.02351200500001E+16</v>
      </c>
      <c r="C89" s="19" t="s">
        <v>100</v>
      </c>
      <c r="D89" s="23">
        <v>6480</v>
      </c>
    </row>
    <row r="90" spans="1:4" ht="102" x14ac:dyDescent="0.25">
      <c r="A90" s="15">
        <v>444</v>
      </c>
      <c r="B90" s="24" t="s">
        <v>117</v>
      </c>
      <c r="C90" s="19" t="s">
        <v>118</v>
      </c>
      <c r="D90" s="23">
        <v>1851408</v>
      </c>
    </row>
    <row r="91" spans="1:4" ht="30" customHeight="1" x14ac:dyDescent="0.25">
      <c r="A91" s="15">
        <v>444</v>
      </c>
      <c r="B91" s="24" t="s">
        <v>119</v>
      </c>
      <c r="C91" s="19" t="s">
        <v>120</v>
      </c>
      <c r="D91" s="23">
        <v>5800</v>
      </c>
    </row>
    <row r="92" spans="1:4" ht="63.75" x14ac:dyDescent="0.25">
      <c r="A92" s="15">
        <v>444</v>
      </c>
      <c r="B92" s="24">
        <v>2.02400140500001E+16</v>
      </c>
      <c r="C92" s="19" t="s">
        <v>101</v>
      </c>
      <c r="D92" s="23">
        <v>1861600</v>
      </c>
    </row>
    <row r="93" spans="1:4" ht="51" x14ac:dyDescent="0.25">
      <c r="A93" s="15">
        <v>444</v>
      </c>
      <c r="B93" s="24">
        <v>2.02451600500001E+16</v>
      </c>
      <c r="C93" s="19" t="s">
        <v>102</v>
      </c>
      <c r="D93" s="23">
        <v>16169206.890000001</v>
      </c>
    </row>
    <row r="94" spans="1:4" ht="63.75" x14ac:dyDescent="0.25">
      <c r="A94" s="15">
        <v>444</v>
      </c>
      <c r="B94" s="24">
        <v>2.02453030500001E+16</v>
      </c>
      <c r="C94" s="19" t="s">
        <v>103</v>
      </c>
      <c r="D94" s="23">
        <v>18060735.370000001</v>
      </c>
    </row>
    <row r="95" spans="1:4" ht="25.5" x14ac:dyDescent="0.25">
      <c r="A95" s="15">
        <v>444</v>
      </c>
      <c r="B95" s="24">
        <v>2.02499990500001E+16</v>
      </c>
      <c r="C95" s="19" t="s">
        <v>104</v>
      </c>
      <c r="D95" s="23">
        <v>5195800</v>
      </c>
    </row>
    <row r="96" spans="1:4" ht="38.25" x14ac:dyDescent="0.25">
      <c r="A96" s="15">
        <v>444</v>
      </c>
      <c r="B96" s="24" t="s">
        <v>121</v>
      </c>
      <c r="C96" s="19" t="s">
        <v>122</v>
      </c>
      <c r="D96" s="23">
        <v>827654.37</v>
      </c>
    </row>
    <row r="97" spans="1:4" ht="51" x14ac:dyDescent="0.25">
      <c r="A97" s="15">
        <v>444</v>
      </c>
      <c r="B97" s="24">
        <v>2.18600100500001E+16</v>
      </c>
      <c r="C97" s="19" t="s">
        <v>105</v>
      </c>
      <c r="D97" s="23">
        <v>81321</v>
      </c>
    </row>
    <row r="98" spans="1:4" ht="51" x14ac:dyDescent="0.25">
      <c r="A98" s="15">
        <v>444</v>
      </c>
      <c r="B98" s="24">
        <v>2.19600100500001E+16</v>
      </c>
      <c r="C98" s="19" t="s">
        <v>106</v>
      </c>
      <c r="D98" s="23">
        <v>-10419730.140000001</v>
      </c>
    </row>
    <row r="100" spans="1:4" x14ac:dyDescent="0.25">
      <c r="A100" s="29" t="s">
        <v>51</v>
      </c>
      <c r="B100" s="29"/>
      <c r="C100" s="29"/>
      <c r="D100" s="29"/>
    </row>
  </sheetData>
  <mergeCells count="9">
    <mergeCell ref="A100:D100"/>
    <mergeCell ref="A9:B9"/>
    <mergeCell ref="C9:C10"/>
    <mergeCell ref="D9:D10"/>
    <mergeCell ref="C1:D1"/>
    <mergeCell ref="C2:D2"/>
    <mergeCell ref="C3:D3"/>
    <mergeCell ref="C4:D4"/>
    <mergeCell ref="A6:D6"/>
  </mergeCells>
  <printOptions horizontalCentered="1"/>
  <pageMargins left="0.78740157480314965" right="0.39370078740157483" top="0.74803149606299213" bottom="0.74803149606299213" header="0.31496062992125984" footer="0.31496062992125984"/>
  <pageSetup paperSize="9" scale="83" fitToHeight="0" orientation="portrait" r:id="rId1"/>
  <headerFooter>
    <oddFooter>Страница  &amp;P из &amp;N</oddFooter>
  </headerFooter>
  <rowBreaks count="3" manualBreakCount="3">
    <brk id="142" max="3" man="1"/>
    <brk id="163" max="3" man="1"/>
    <brk id="18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прил1</vt:lpstr>
      <vt:lpstr>прил1!Область_печати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Шиц Екатерина Александровна</dc:creator>
  <cp:lastModifiedBy>Елена Ивановна</cp:lastModifiedBy>
  <cp:lastPrinted>2020-05-12T11:24:54Z</cp:lastPrinted>
  <dcterms:created xsi:type="dcterms:W3CDTF">2018-05-08T09:20:24Z</dcterms:created>
  <dcterms:modified xsi:type="dcterms:W3CDTF">2022-03-04T05:30:41Z</dcterms:modified>
</cp:coreProperties>
</file>